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ssiomforexservizi-my.sharepoint.com/personal/giulia_zaccone_assiomforex_it/Documents/Desktop/PREVISIONI/dicembre/"/>
    </mc:Choice>
  </mc:AlternateContent>
  <xr:revisionPtr revIDLastSave="0" documentId="13_ncr:1_{CA111C82-9D65-41F4-826B-6C29E490A644}" xr6:coauthVersionLast="47" xr6:coauthVersionMax="47" xr10:uidLastSave="{00000000-0000-0000-0000-000000000000}"/>
  <bookViews>
    <workbookView xWindow="28680" yWindow="-120" windowWidth="29040" windowHeight="1572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52" l="1"/>
  <c r="Q29" i="152"/>
  <c r="Q28" i="152"/>
  <c r="D28" i="152" l="1"/>
  <c r="Q26" i="152"/>
  <c r="Q23" i="152" l="1"/>
  <c r="Q20" i="152" l="1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S25" i="152"/>
  <c r="R25" i="152" s="1"/>
  <c r="Q27" i="152" l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<sst xmlns="http://schemas.openxmlformats.org/spreadsheetml/2006/main" count="2187" uniqueCount="404">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</sst>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Migliaia" xfId="1" builtinId="3"/>
    <cellStyle name="Normal 2" xfId="9" xr:uid="{B10793BE-C91C-4DFC-8BBC-D6B8E5F97F6B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4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126663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" thickBot="1">
      <c r="B49" s="157"/>
    </row>
    <row r="50" spans="2:14" ht="12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2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269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126782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2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127373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127892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2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128441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128836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2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131458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132047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133215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134135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3" width="18.1796875" style="1" customWidth="1"/>
    <col min="24" max="24" width="13.26953125" style="1" customWidth="1"/>
    <col min="25" max="25" width="13.7265625" style="1" customWidth="1"/>
    <col min="26" max="26" width="13.54296875" style="1" bestFit="1" customWidth="1"/>
    <col min="27" max="27" width="13" style="1" bestFit="1" customWidth="1"/>
    <col min="28" max="28" width="8.81640625" style="1" hidden="1" customWidth="1"/>
    <col min="29" max="30" width="9.1796875" style="1"/>
    <col min="31" max="31" width="9.1796875" style="2"/>
    <col min="32" max="32" width="9.81640625" style="3" customWidth="1"/>
    <col min="33" max="33" width="9.1796875" style="1"/>
    <col min="34" max="34" width="9.7265625" style="1" customWidth="1"/>
    <col min="35" max="16384" width="9.1796875" style="1"/>
  </cols>
  <sheetData>
    <row r="1" spans="2:256">
      <c r="D1" s="123"/>
    </row>
    <row r="2" spans="2:256" ht="12" thickBot="1">
      <c r="AA2" s="90"/>
    </row>
    <row r="3" spans="2:256" ht="16" thickBot="1">
      <c r="M3" s="62" t="s">
        <v>51</v>
      </c>
      <c r="N3" s="62"/>
      <c r="O3" s="63"/>
      <c r="P3" s="14"/>
      <c r="Q3" s="72">
        <v>134477</v>
      </c>
      <c r="R3" s="26"/>
    </row>
    <row r="4" spans="2:256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135653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135703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139395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141193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142384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" thickBot="1"/>
    <row r="66" spans="4:7" ht="12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" thickBot="1">
      <c r="D70" s="137" t="s">
        <v>46</v>
      </c>
      <c r="E70" s="142"/>
      <c r="F70" s="143"/>
      <c r="G70" s="155">
        <f>'July 2020'!W48</f>
        <v>-1304143</v>
      </c>
    </row>
    <row r="71" spans="4:7" ht="12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143556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" thickBot="1">
      <c r="D63" s="137" t="s">
        <v>46</v>
      </c>
      <c r="E63" s="142"/>
      <c r="F63" s="143"/>
      <c r="G63" s="155">
        <f>'Aug 2020 '!W62</f>
        <v>-1504892</v>
      </c>
    </row>
    <row r="64" spans="2:31" ht="12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144013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" thickBot="1">
      <c r="D56" s="137" t="s">
        <v>46</v>
      </c>
      <c r="E56" s="142"/>
      <c r="F56" s="143"/>
      <c r="G56" s="155">
        <f>'Oct 2020'!W55</f>
        <v>-1674581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145544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" thickBot="1">
      <c r="D56" s="137" t="s">
        <v>46</v>
      </c>
      <c r="E56" s="142"/>
      <c r="F56" s="143"/>
      <c r="G56" s="155">
        <f>'Nov 2020'!W48</f>
        <v>0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146471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" thickBot="1">
      <c r="D62" s="137" t="s">
        <v>46</v>
      </c>
      <c r="E62" s="142"/>
      <c r="F62" s="143"/>
      <c r="G62" s="155">
        <f>'Jan 2021'!Y48</f>
        <v>-1888018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147445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" thickBot="1">
      <c r="D55" s="137" t="s">
        <v>46</v>
      </c>
      <c r="E55" s="142"/>
      <c r="F55" s="143"/>
      <c r="G55" s="155">
        <f>'Feb 2021'!Y55</f>
        <v>-2010949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147741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" thickBot="1">
      <c r="D62" s="137" t="s">
        <v>46</v>
      </c>
      <c r="E62" s="142"/>
      <c r="F62" s="143"/>
      <c r="G62" s="155">
        <f>'Apr 2021 '!Y48</f>
        <v>-2094800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150204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" thickBot="1">
      <c r="D55" s="137" t="s">
        <v>46</v>
      </c>
      <c r="E55" s="142"/>
      <c r="F55" s="143"/>
      <c r="G55" s="155">
        <f>'May 2021'!Y55</f>
        <v>-2207839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150929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" thickBot="1">
      <c r="D62" s="137" t="s">
        <v>46</v>
      </c>
      <c r="E62" s="142"/>
      <c r="F62" s="143"/>
      <c r="G62" s="155">
        <f>'July 2021'!Y48</f>
        <v>-2186584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152822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" thickBot="1">
      <c r="D62" s="137" t="s">
        <v>46</v>
      </c>
      <c r="E62" s="142"/>
      <c r="F62" s="143"/>
      <c r="G62" s="155">
        <f>'Aug 2021'!Y55</f>
        <v>-2363784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154236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" thickBot="1">
      <c r="D62" s="137" t="s">
        <v>46</v>
      </c>
      <c r="E62" s="142"/>
      <c r="F62" s="143"/>
      <c r="G62" s="155">
        <f>'OCT 2021'!Y55</f>
        <v>-2432452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155409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" thickBot="1">
      <c r="D62" s="137" t="s">
        <v>46</v>
      </c>
      <c r="E62" s="142"/>
      <c r="F62" s="143"/>
      <c r="G62" s="155">
        <f>'NOV 2021 '!Y55</f>
        <v>-2264979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153957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" thickBot="1">
      <c r="D48" s="137" t="s">
        <v>46</v>
      </c>
      <c r="E48" s="142"/>
      <c r="F48" s="143"/>
      <c r="G48" s="155">
        <f>'JAN 2022'!Y55</f>
        <v>-2471607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156792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" thickBot="1">
      <c r="D48" s="137" t="s">
        <v>46</v>
      </c>
      <c r="E48" s="142"/>
      <c r="F48" s="143"/>
      <c r="G48" s="155">
        <f>'MAR 2022 '!Y41</f>
        <v>-2418596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157772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" thickBot="1">
      <c r="D69" s="137" t="s">
        <v>46</v>
      </c>
      <c r="E69" s="142"/>
      <c r="F69" s="143"/>
      <c r="G69" s="155">
        <f>'APR 2022 '!Y41</f>
        <v>-2505596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160858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" thickBot="1">
      <c r="D55" s="137" t="s">
        <v>46</v>
      </c>
      <c r="E55" s="142"/>
      <c r="F55" s="143"/>
      <c r="G55" s="155">
        <f>'MAY 2022'!Y62</f>
        <v>-2580914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" thickBot="1">
      <c r="D62" s="137" t="s">
        <v>46</v>
      </c>
      <c r="E62" s="142"/>
      <c r="F62" s="143"/>
      <c r="G62" s="155">
        <f>'JULY 2022'!Y48</f>
        <v>-2470899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164350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" thickBot="1">
      <c r="D62" s="137" t="s">
        <v>46</v>
      </c>
      <c r="E62" s="142"/>
      <c r="F62" s="143"/>
      <c r="G62" s="155">
        <f>'AUG 2022 '!Y55</f>
        <v>-2719611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167187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" thickBot="1">
      <c r="D62" s="137" t="s">
        <v>46</v>
      </c>
      <c r="E62" s="142"/>
      <c r="F62" s="143"/>
      <c r="G62" s="155">
        <f>'OCT 2022'!Y55</f>
        <v>-2704678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168086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" thickBot="1">
      <c r="D62" s="137" t="s">
        <v>46</v>
      </c>
      <c r="E62" s="142"/>
      <c r="F62" s="143"/>
      <c r="G62" s="155">
        <f>'DEC 2022'!Y55</f>
        <v>-2819078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164638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" thickBot="1">
      <c r="D55" s="137" t="s">
        <v>46</v>
      </c>
      <c r="E55" s="142"/>
      <c r="F55" s="143"/>
      <c r="G55" s="155">
        <f>'JAN 2023'!Y55</f>
        <v>-3019451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165827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" thickBot="1">
      <c r="D62" s="137" t="s">
        <v>46</v>
      </c>
      <c r="E62" s="142"/>
      <c r="F62" s="143"/>
      <c r="G62" s="155">
        <f>'MARCH 2023'!Y48</f>
        <v>-2978709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164799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" thickBot="1">
      <c r="D55" s="137" t="s">
        <v>46</v>
      </c>
      <c r="E55" s="142"/>
      <c r="F55" s="143"/>
      <c r="G55" s="155">
        <f>'APRIL 2023'!Y55</f>
        <v>-3178159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165143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" thickBot="1">
      <c r="D55" s="137" t="s">
        <v>46</v>
      </c>
      <c r="E55" s="142"/>
      <c r="F55" s="143"/>
      <c r="G55" s="155">
        <f>'MAY 2023'!W48</f>
        <v>-3187798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165296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" thickBot="1">
      <c r="D62" s="137" t="s">
        <v>46</v>
      </c>
      <c r="E62" s="142"/>
      <c r="F62" s="143"/>
      <c r="G62" s="155">
        <f>'JULY 2023 '!W48</f>
        <v>-3199801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164548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" thickBot="1">
      <c r="D55" s="137" t="s">
        <v>46</v>
      </c>
      <c r="E55" s="142"/>
      <c r="F55" s="143"/>
      <c r="G55" s="155">
        <f>'SEPT 2023 '!W55</f>
        <v>-3223708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" thickBot="1">
      <c r="D62" s="137" t="s">
        <v>46</v>
      </c>
      <c r="E62" s="142"/>
      <c r="F62" s="143"/>
      <c r="G62" s="155">
        <f>'OCT 2023'!W48</f>
        <v>-3183450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162394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" thickBot="1">
      <c r="D55" s="137" t="s">
        <v>46</v>
      </c>
      <c r="E55" s="142"/>
      <c r="F55" s="143"/>
      <c r="G55" s="155">
        <f>'DEC 2023'!W55</f>
        <v>-3234908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161351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" thickBot="1">
      <c r="D55" s="137" t="s">
        <v>46</v>
      </c>
      <c r="E55" s="142"/>
      <c r="F55" s="143"/>
      <c r="G55" s="155">
        <f>'JAN 2024 '!W48</f>
        <v>-3266231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161608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" thickBot="1">
      <c r="D48" s="137" t="s">
        <v>46</v>
      </c>
      <c r="E48" s="142"/>
      <c r="F48" s="143"/>
      <c r="G48" s="155">
        <f>'FEB 2024'!W48</f>
        <v>-3266353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161280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" thickBot="1">
      <c r="D69" s="137" t="s">
        <v>46</v>
      </c>
      <c r="E69" s="142"/>
      <c r="F69" s="143"/>
      <c r="G69" s="155">
        <f>'APR 2024'!W41</f>
        <v>-3260243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" thickBot="1">
      <c r="D55" s="137" t="s">
        <v>46</v>
      </c>
      <c r="E55" s="142"/>
      <c r="F55" s="143"/>
      <c r="G55" s="155">
        <f>'MAY 2024 '!W62</f>
        <v>-3212268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162202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" thickBot="1">
      <c r="D69" s="137" t="s">
        <v>46</v>
      </c>
      <c r="E69" s="142"/>
      <c r="F69" s="143"/>
      <c r="G69" s="155">
        <f>'JUNE 2024'!W48</f>
        <v>-3153974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162940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" thickBot="1">
      <c r="D48" s="137" t="s">
        <v>46</v>
      </c>
      <c r="E48" s="142"/>
      <c r="F48" s="143"/>
      <c r="G48" s="155">
        <f>'AUG 2024'!W62</f>
        <v>-3122265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163232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" thickBot="1">
      <c r="D69" s="137" t="s">
        <v>46</v>
      </c>
      <c r="E69" s="142"/>
      <c r="F69" s="143"/>
      <c r="G69" s="155">
        <f>'OCT 2024 '!W41</f>
        <v>-3079988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163898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" thickBot="1">
      <c r="D62" s="137" t="s">
        <v>46</v>
      </c>
      <c r="E62" s="142"/>
      <c r="F62" s="143"/>
      <c r="G62" s="155">
        <f>'NOV 2024'!W62</f>
        <v>-3032399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" thickBot="1">
      <c r="D48" s="137" t="s">
        <v>46</v>
      </c>
      <c r="E48" s="142"/>
      <c r="F48" s="143"/>
      <c r="G48" s="155">
        <f>'JAN 2025'!Y55</f>
        <v>-3011263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166419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" thickBot="1">
      <c r="D55" s="137" t="s">
        <v>46</v>
      </c>
      <c r="E55" s="142"/>
      <c r="F55" s="143"/>
      <c r="G55" s="155">
        <f>'FEB 2025'!Y41</f>
        <v>-2976092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167149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" thickBot="1">
      <c r="D62" s="137" t="s">
        <v>46</v>
      </c>
      <c r="E62" s="142"/>
      <c r="F62" s="143"/>
      <c r="G62" s="155">
        <f>'APR 2025'!Y48</f>
        <v>-2893212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" thickBot="1">
      <c r="D62" s="137" t="s">
        <v>46</v>
      </c>
      <c r="E62" s="142"/>
      <c r="F62" s="143"/>
      <c r="G62" s="155">
        <f>'MAY 2025'!Y55</f>
        <v>-2847917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-6900</v>
      </c>
      <c r="J40" s="23">
        <v>100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800</v>
      </c>
      <c r="J41" s="23">
        <v>100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-3900</v>
      </c>
      <c r="J42" s="23">
        <v>100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-6200</v>
      </c>
      <c r="J43" s="23">
        <v>100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1100</v>
      </c>
      <c r="J44" s="23">
        <v>100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-1700</v>
      </c>
      <c r="J47" s="23">
        <v>100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-1900</v>
      </c>
      <c r="J48" s="23">
        <v>100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-16000</v>
      </c>
      <c r="J54" s="23">
        <v>300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-8300</v>
      </c>
      <c r="J55" s="221">
        <v>300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" thickBot="1">
      <c r="D62" s="137" t="s">
        <v>46</v>
      </c>
      <c r="E62" s="142"/>
      <c r="F62" s="143"/>
      <c r="G62" s="155">
        <f>'JULY 2025 '!Y55</f>
        <v>-2794110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4900</v>
      </c>
      <c r="J12" s="61">
        <v>-300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7700</v>
      </c>
      <c r="J13" s="61">
        <v>-300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4000</v>
      </c>
      <c r="J14" s="61">
        <v>-300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-8800</v>
      </c>
      <c r="J15" s="61">
        <v>-300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-8400</v>
      </c>
      <c r="J16" s="61">
        <v>-300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1300</v>
      </c>
      <c r="J19" s="61">
        <v>-300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-9000</v>
      </c>
      <c r="J20" s="61">
        <v>-300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5150</v>
      </c>
      <c r="J21" s="61">
        <v>-300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-1100</v>
      </c>
      <c r="J22" s="61">
        <v>-300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-8100</v>
      </c>
      <c r="J23" s="61">
        <v>-300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3600</v>
      </c>
      <c r="J26" s="61">
        <v>300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-8600</v>
      </c>
      <c r="J27" s="61">
        <v>300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5100</v>
      </c>
      <c r="J28" s="61">
        <v>300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-4400</v>
      </c>
      <c r="J29" s="61">
        <v>300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-13300</v>
      </c>
      <c r="J30" s="23">
        <v>300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-11300</v>
      </c>
      <c r="J33" s="23">
        <v>300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-9600</v>
      </c>
      <c r="J34" s="23">
        <v>300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800</v>
      </c>
      <c r="J35" s="23">
        <v>300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-4300</v>
      </c>
      <c r="J36" s="23">
        <v>300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-100</v>
      </c>
      <c r="J37" s="23">
        <v>300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-100</v>
      </c>
      <c r="J40" s="23">
        <v>200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-10400</v>
      </c>
      <c r="J47" s="23">
        <v>-600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-36900</v>
      </c>
      <c r="J48" s="23">
        <v>-600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14200</v>
      </c>
      <c r="J49" s="23">
        <v>-600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-30600</v>
      </c>
      <c r="J50" s="23">
        <v>-600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-6900</v>
      </c>
      <c r="J51" s="23">
        <v>-600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19000</v>
      </c>
      <c r="J54" s="23">
        <v>-600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3600</v>
      </c>
      <c r="J55" s="221">
        <v>-600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" thickBot="1">
      <c r="D62" s="137" t="s">
        <v>46</v>
      </c>
      <c r="E62" s="142"/>
      <c r="F62" s="143"/>
      <c r="G62" s="155">
        <f>'AUG 2025'!Y55</f>
        <v>-2773403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W30" sqref="W30:W3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168520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66155.510000000009</v>
      </c>
      <c r="P7" s="202">
        <f>(+$Q7-$Q$3)</f>
        <v>66155.510000000009</v>
      </c>
      <c r="Q7" s="203">
        <f>G58+N7</f>
        <v>234675.51</v>
      </c>
      <c r="R7" s="204">
        <f t="shared" ref="R7:R54" si="1">$S7/$Q$3*100</f>
        <v>139.25677070970806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47624.510000000009</v>
      </c>
      <c r="P8" s="160">
        <f>(IF($Q8&lt;0,-$Q$3+P7,($Q8-$Q$3)+P7))</f>
        <v>95249.020000000019</v>
      </c>
      <c r="Q8" s="161">
        <f>Q7+N8-1</f>
        <v>197613.51</v>
      </c>
      <c r="R8" s="27">
        <f t="shared" si="1"/>
        <v>128.26044979824354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34935.176666666674</v>
      </c>
      <c r="P9" s="160">
        <f t="shared" ref="P9" si="4">(IF($Q9&lt;0,-$Q$3+P8,($Q9-$Q$3)+P8))</f>
        <v>104805.53000000003</v>
      </c>
      <c r="Q9" s="161">
        <f>Q8+N9</f>
        <v>178076.51</v>
      </c>
      <c r="R9" s="27">
        <f t="shared" si="1"/>
        <v>120.73117533032675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28590.510000000009</v>
      </c>
      <c r="P10" s="160">
        <f>(IF($Q10&lt;0,-$Q$3+P9,($Q10-$Q$3)+P9))</f>
        <v>114362.04000000004</v>
      </c>
      <c r="Q10" s="161">
        <f t="shared" ref="Q10:Q11" si="5">Q9+N10</f>
        <v>178076.51</v>
      </c>
      <c r="R10" s="27">
        <f t="shared" si="1"/>
        <v>116.96505459292665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24783.71000000001</v>
      </c>
      <c r="P11" s="160">
        <f t="shared" ref="P11:P54" si="6">(IF($Q11&lt;0,-$Q$3+P10,($Q11-$Q$3)+P10))</f>
        <v>123918.55000000005</v>
      </c>
      <c r="Q11" s="161">
        <f t="shared" si="5"/>
        <v>178076.51</v>
      </c>
      <c r="R11" s="27">
        <f t="shared" si="1"/>
        <v>114.70668763351533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20861.010000000009</v>
      </c>
      <c r="P12" s="160">
        <f t="shared" si="6"/>
        <v>125166.06000000006</v>
      </c>
      <c r="Q12" s="161">
        <f>Q11+N12+1</f>
        <v>169767.51</v>
      </c>
      <c r="R12" s="27">
        <f t="shared" si="1"/>
        <v>112.37954545454546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18633.081428571437</v>
      </c>
      <c r="P13" s="160">
        <f t="shared" si="6"/>
        <v>130431.57000000007</v>
      </c>
      <c r="Q13" s="161">
        <f>Q12+N13-1</f>
        <v>173785.51</v>
      </c>
      <c r="R13" s="27">
        <f t="shared" si="1"/>
        <v>111.05689617171342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-5400</v>
      </c>
      <c r="J14" s="61">
        <v>200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16781.010000000009</v>
      </c>
      <c r="P14" s="160">
        <f t="shared" si="6"/>
        <v>134240.08000000007</v>
      </c>
      <c r="Q14" s="161">
        <f>Q13+N14</f>
        <v>172328.51</v>
      </c>
      <c r="R14" s="27">
        <f t="shared" si="1"/>
        <v>109.95728103489199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-2100</v>
      </c>
      <c r="J15" s="61">
        <v>200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14872.176666666675</v>
      </c>
      <c r="P15" s="5">
        <f t="shared" si="6"/>
        <v>133849.59000000008</v>
      </c>
      <c r="Q15" s="161">
        <f>Q14+N15+1</f>
        <v>168129.51</v>
      </c>
      <c r="R15" s="27">
        <f t="shared" si="1"/>
        <v>108.82517010839466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-1100</v>
      </c>
      <c r="J16" s="61">
        <v>200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13355.71000000001</v>
      </c>
      <c r="P16" s="68">
        <f t="shared" si="6"/>
        <v>133557.10000000009</v>
      </c>
      <c r="Q16" s="161">
        <f>Q15+N16</f>
        <v>168227.51</v>
      </c>
      <c r="R16" s="69">
        <f t="shared" si="1"/>
        <v>107.92529670068835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12114.964545454555</v>
      </c>
      <c r="P17" s="5">
        <f t="shared" si="6"/>
        <v>133264.6100000001</v>
      </c>
      <c r="Q17" s="161">
        <f t="shared" ref="Q17:Q18" si="10">Q16+N17</f>
        <v>168227.51</v>
      </c>
      <c r="R17" s="27">
        <f t="shared" si="1"/>
        <v>107.18903663983774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11081.010000000009</v>
      </c>
      <c r="P18" s="5">
        <f t="shared" si="6"/>
        <v>132972.12000000011</v>
      </c>
      <c r="Q18" s="161">
        <f t="shared" si="10"/>
        <v>168227.51</v>
      </c>
      <c r="R18" s="27">
        <f t="shared" si="1"/>
        <v>106.5754865891289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10420.894615384625</v>
      </c>
      <c r="P19" s="5">
        <f t="shared" si="6"/>
        <v>135471.63000000012</v>
      </c>
      <c r="Q19" s="161">
        <f>Q18+N19+1</f>
        <v>171019.51</v>
      </c>
      <c r="R19" s="27">
        <f t="shared" si="1"/>
        <v>106.18377321112307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9576.43857142858</v>
      </c>
      <c r="P20" s="5">
        <f t="shared" si="6"/>
        <v>134070.14000000013</v>
      </c>
      <c r="Q20" s="161">
        <f>Q19+N20-2</f>
        <v>167118.51</v>
      </c>
      <c r="R20" s="27">
        <f t="shared" si="1"/>
        <v>105.68267183208435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9143.4433333333418</v>
      </c>
      <c r="P21" s="5">
        <f t="shared" si="6"/>
        <v>137151.65000000014</v>
      </c>
      <c r="Q21" s="161">
        <f>Q20+N21</f>
        <v>171601.51</v>
      </c>
      <c r="R21" s="27">
        <f t="shared" si="1"/>
        <v>105.4257318616979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-2400</v>
      </c>
      <c r="J22" s="61">
        <v>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8250.0100000000093</v>
      </c>
      <c r="P22" s="5">
        <f t="shared" si="6"/>
        <v>132000.16000000015</v>
      </c>
      <c r="Q22" s="161">
        <f>Q21+N22+1</f>
        <v>163368.51</v>
      </c>
      <c r="R22" s="27">
        <f t="shared" si="1"/>
        <v>104.89556729171609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-11700</v>
      </c>
      <c r="J23" s="61">
        <v>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7642.3335294117742</v>
      </c>
      <c r="P23" s="5">
        <f t="shared" si="6"/>
        <v>129919.67000000016</v>
      </c>
      <c r="Q23" s="161">
        <f>Q22+N23</f>
        <v>166439.51</v>
      </c>
      <c r="R23" s="27">
        <f t="shared" si="1"/>
        <v>104.53497123748616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7102.1766666666763</v>
      </c>
      <c r="P24" s="5">
        <f t="shared" si="6"/>
        <v>127839.18000000017</v>
      </c>
      <c r="Q24" s="161">
        <f t="shared" ref="Q24" si="14">Q23+N24</f>
        <v>166439.51</v>
      </c>
      <c r="R24" s="27">
        <f t="shared" si="1"/>
        <v>104.21444141150404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6618.878421052641</v>
      </c>
      <c r="P25" s="5">
        <f t="shared" si="6"/>
        <v>125758.69000000018</v>
      </c>
      <c r="Q25" s="161">
        <f>Q24+N25</f>
        <v>166439.51</v>
      </c>
      <c r="R25" s="27">
        <f t="shared" si="1"/>
        <v>103.92705816582755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7600</v>
      </c>
      <c r="J26" s="61">
        <v>100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6059.0600000000095</v>
      </c>
      <c r="P26" s="5">
        <f t="shared" si="6"/>
        <v>121181.20000000019</v>
      </c>
      <c r="Q26" s="161">
        <f>Q25+N26+1</f>
        <v>163942.51</v>
      </c>
      <c r="R26" s="27">
        <f t="shared" si="1"/>
        <v>103.59545454545449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-2618306.4285714286</v>
      </c>
      <c r="Y26" s="178">
        <f t="shared" si="15"/>
        <v>-2652252</v>
      </c>
      <c r="Z26" s="213">
        <f>AVERAGE(Y26:Y34)</f>
        <v>-2616773.888888889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-26900</v>
      </c>
      <c r="J27" s="61">
        <v>100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5767.2242857142946</v>
      </c>
      <c r="P27" s="5">
        <f t="shared" si="6"/>
        <v>121111.7100000002</v>
      </c>
      <c r="Q27" s="161">
        <f>Q26+N27</f>
        <v>168450.51</v>
      </c>
      <c r="R27" s="27">
        <f t="shared" si="1"/>
        <v>103.42287223220636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-15300</v>
      </c>
      <c r="J28" s="61">
        <v>100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5685.1009090909183</v>
      </c>
      <c r="P28" s="5">
        <f t="shared" si="6"/>
        <v>125072.2200000002</v>
      </c>
      <c r="Q28" s="161">
        <f>Q27+N28-1</f>
        <v>172480.51</v>
      </c>
      <c r="R28" s="27">
        <f t="shared" si="1"/>
        <v>103.37414010745954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-5500</v>
      </c>
      <c r="J29" s="61">
        <v>100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5265.3795652174003</v>
      </c>
      <c r="P29" s="5">
        <f t="shared" si="6"/>
        <v>121103.73000000021</v>
      </c>
      <c r="Q29" s="161">
        <f>Q28+N29+1</f>
        <v>164551.51</v>
      </c>
      <c r="R29" s="27">
        <f t="shared" si="1"/>
        <v>103.12448348280164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5700</v>
      </c>
      <c r="J30" s="23">
        <v>100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5181.8433333333423</v>
      </c>
      <c r="P30" s="5">
        <f t="shared" si="6"/>
        <v>124364.24000000022</v>
      </c>
      <c r="Q30" s="161">
        <f>Q29+N30+1</f>
        <v>171780.51</v>
      </c>
      <c r="R30" s="27">
        <f t="shared" si="1"/>
        <v>103.07491296779803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5104.9900000000089</v>
      </c>
      <c r="P31" s="5">
        <f t="shared" si="6"/>
        <v>127624.75000000023</v>
      </c>
      <c r="Q31" s="161">
        <f t="shared" ref="Q31:Q39" si="18">Q30+N31</f>
        <v>171780.51</v>
      </c>
      <c r="R31" s="27">
        <f t="shared" si="1"/>
        <v>103.02930809399471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5034.0484615384712</v>
      </c>
      <c r="P32" s="5">
        <f t="shared" si="6"/>
        <v>130885.26000000024</v>
      </c>
      <c r="Q32" s="161">
        <f t="shared" si="18"/>
        <v>171780.51</v>
      </c>
      <c r="R32" s="27">
        <f t="shared" si="1"/>
        <v>102.98721128740705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/>
      <c r="F33" s="21"/>
      <c r="G33" s="24">
        <f>D33+E33+F33-E30-F30</f>
        <v>2462860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2462860</v>
      </c>
      <c r="O33" s="65">
        <f t="shared" si="3"/>
        <v>96185.398888888885</v>
      </c>
      <c r="P33" s="5">
        <f t="shared" si="6"/>
        <v>2597005.77</v>
      </c>
      <c r="Q33" s="161">
        <f>Q32+N33</f>
        <v>2634640.5099999998</v>
      </c>
      <c r="R33" s="27">
        <f t="shared" si="1"/>
        <v>157.07654811825822</v>
      </c>
      <c r="S33" s="4">
        <f>SUM($Q$7:$Q33)/T33</f>
        <v>264705.39888888877</v>
      </c>
      <c r="T33" s="16">
        <v>27</v>
      </c>
      <c r="U33" s="135">
        <f>B33</f>
        <v>45992</v>
      </c>
      <c r="V33" s="128"/>
      <c r="W33" s="102"/>
      <c r="X33" s="213" t="e">
        <f>AVERAGE(W33:W41)</f>
        <v>#DIV/0!</v>
      </c>
      <c r="Y33" s="178">
        <f>Y32-K33-L33</f>
        <v>-2611410</v>
      </c>
      <c r="Z33" s="213">
        <f>AVERAGE(Y33:Y41)</f>
        <v>-2611411.4444444445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180825.93857142856</v>
      </c>
      <c r="P34" s="5">
        <f t="shared" si="6"/>
        <v>5063126.2799999993</v>
      </c>
      <c r="Q34" s="161">
        <f>Q33+N34</f>
        <v>2634640.5099999998</v>
      </c>
      <c r="R34" s="27">
        <f t="shared" si="1"/>
        <v>207.30236088976292</v>
      </c>
      <c r="S34" s="4">
        <f>SUM($Q$7:$Q34)/T34</f>
        <v>349345.93857142847</v>
      </c>
      <c r="T34" s="16">
        <v>28</v>
      </c>
      <c r="U34" s="135">
        <f>B33+8</f>
        <v>46000</v>
      </c>
      <c r="V34" s="128"/>
      <c r="W34" s="102"/>
      <c r="X34" s="213"/>
      <c r="Y34" s="178">
        <f t="shared" si="15"/>
        <v>-2611410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v>-12068</v>
      </c>
      <c r="E35" s="85"/>
      <c r="F35" s="21"/>
      <c r="G35" s="24">
        <f t="shared" ref="G35:G37" si="19">D35+E35+F35-E34-F34</f>
        <v>-12068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-12068</v>
      </c>
      <c r="O35" s="65">
        <f t="shared" si="3"/>
        <v>259213.06172413789</v>
      </c>
      <c r="P35" s="5">
        <f t="shared" si="6"/>
        <v>7517178.7899999991</v>
      </c>
      <c r="Q35" s="161">
        <f>Q34+N35</f>
        <v>2622572.5099999998</v>
      </c>
      <c r="R35" s="27">
        <f t="shared" si="1"/>
        <v>253.81738768344283</v>
      </c>
      <c r="S35" s="4">
        <f>SUM($Q$7:$Q35)/T35</f>
        <v>427733.06172413786</v>
      </c>
      <c r="T35" s="16">
        <v>29</v>
      </c>
      <c r="V35" s="128"/>
      <c r="W35" s="102"/>
      <c r="X35" s="213"/>
      <c r="Y35" s="178">
        <f>Y34-K35-L35-1</f>
        <v>-2611411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/>
      <c r="F36" s="21"/>
      <c r="G36" s="24">
        <f t="shared" si="19"/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332374.40999999997</v>
      </c>
      <c r="P36" s="5">
        <f t="shared" si="6"/>
        <v>9971232.2999999989</v>
      </c>
      <c r="Q36" s="161">
        <f>Q35+N36+1</f>
        <v>2622573.5099999998</v>
      </c>
      <c r="R36" s="27">
        <f t="shared" si="1"/>
        <v>297.23202587229997</v>
      </c>
      <c r="S36" s="4">
        <f>SUM($Q$7:$Q36)/T36+1</f>
        <v>500895.40999999992</v>
      </c>
      <c r="T36" s="16">
        <v>30</v>
      </c>
      <c r="V36" s="133"/>
      <c r="W36" s="102"/>
      <c r="X36" s="213"/>
      <c r="Y36" s="178">
        <f>Y35-K36-L36-1</f>
        <v>-2611412</v>
      </c>
      <c r="Z36" s="213"/>
      <c r="AD36" s="1"/>
      <c r="AE36" s="1"/>
    </row>
    <row r="37" spans="2:31">
      <c r="B37" s="113">
        <v>45996</v>
      </c>
      <c r="C37" s="12"/>
      <c r="D37" s="85"/>
      <c r="E37" s="85"/>
      <c r="F37" s="21"/>
      <c r="G37" s="24">
        <f t="shared" si="19"/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400815.67129032256</v>
      </c>
      <c r="P37" s="5">
        <f t="shared" si="6"/>
        <v>12425285.809999999</v>
      </c>
      <c r="Q37" s="161">
        <f>Q36+N37</f>
        <v>2622573.5099999998</v>
      </c>
      <c r="R37" s="27">
        <f t="shared" si="1"/>
        <v>337.84516454445907</v>
      </c>
      <c r="S37" s="4">
        <f>SUM($Q$7:$Q37)/T37+1</f>
        <v>569336.67129032244</v>
      </c>
      <c r="T37" s="16">
        <v>31</v>
      </c>
      <c r="U37" s="25"/>
      <c r="V37" s="134"/>
      <c r="W37" s="102"/>
      <c r="X37" s="213"/>
      <c r="Y37" s="178">
        <f t="shared" si="15"/>
        <v>-2611412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464979.35374999995</v>
      </c>
      <c r="P38" s="5">
        <f t="shared" si="6"/>
        <v>14879339.319999998</v>
      </c>
      <c r="Q38" s="161">
        <f t="shared" si="18"/>
        <v>2622573.5099999998</v>
      </c>
      <c r="R38" s="27">
        <f t="shared" si="1"/>
        <v>375.91938864823152</v>
      </c>
      <c r="S38" s="4">
        <f>SUM($Q$7:$Q38)/T38</f>
        <v>633499.35374999978</v>
      </c>
      <c r="T38" s="16">
        <v>32</v>
      </c>
      <c r="U38" s="25"/>
      <c r="V38" s="134"/>
      <c r="W38" s="102"/>
      <c r="X38" s="213"/>
      <c r="Y38" s="178">
        <f t="shared" si="15"/>
        <v>-2611412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525254.32818181813</v>
      </c>
      <c r="P39" s="5">
        <f t="shared" si="6"/>
        <v>17333392.829999998</v>
      </c>
      <c r="Q39" s="161">
        <f t="shared" si="18"/>
        <v>2622573.5099999998</v>
      </c>
      <c r="R39" s="27">
        <f t="shared" si="1"/>
        <v>411.68664145609893</v>
      </c>
      <c r="S39" s="4">
        <f>SUM($Q$7:$Q39)/T39</f>
        <v>693774.32818181789</v>
      </c>
      <c r="T39" s="16">
        <v>33</v>
      </c>
      <c r="U39" s="25"/>
      <c r="V39" s="134"/>
      <c r="W39" s="102"/>
      <c r="X39" s="213"/>
      <c r="Y39" s="178">
        <f t="shared" si="15"/>
        <v>-2611412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581983.71588235279</v>
      </c>
      <c r="P40" s="5">
        <f t="shared" si="6"/>
        <v>19787446.339999996</v>
      </c>
      <c r="Q40" s="161">
        <f>Q39+N40</f>
        <v>2622573.5099999998</v>
      </c>
      <c r="R40" s="27">
        <f t="shared" si="1"/>
        <v>445.34993821644468</v>
      </c>
      <c r="S40" s="4">
        <f>SUM($Q$7:$Q40)/T40</f>
        <v>750503.71588235255</v>
      </c>
      <c r="T40" s="16">
        <v>34</v>
      </c>
      <c r="U40" s="135">
        <f>B40</f>
        <v>45999</v>
      </c>
      <c r="V40" s="128"/>
      <c r="W40" s="102"/>
      <c r="X40" s="213" t="e">
        <f>AVERAGE(W40:W48)</f>
        <v>#DIV/0!</v>
      </c>
      <c r="Y40" s="178">
        <f t="shared" si="15"/>
        <v>-2611412</v>
      </c>
      <c r="Z40" s="213">
        <f>AVERAGE(Y40:Y48)</f>
        <v>-2611412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635471.42428571417</v>
      </c>
      <c r="P41" s="5">
        <f t="shared" si="6"/>
        <v>22241499.849999994</v>
      </c>
      <c r="Q41" s="161">
        <f>Q40+N41</f>
        <v>2622573.5099999998</v>
      </c>
      <c r="R41" s="27">
        <f t="shared" si="1"/>
        <v>477.08961801905645</v>
      </c>
      <c r="S41" s="4">
        <f>SUM($Q$7:$Q41)/T41</f>
        <v>803991.42428571393</v>
      </c>
      <c r="T41" s="16">
        <v>35</v>
      </c>
      <c r="U41" s="135">
        <f>B40+8</f>
        <v>46007</v>
      </c>
      <c r="V41" s="128"/>
      <c r="W41" s="102"/>
      <c r="X41" s="213"/>
      <c r="Y41" s="178">
        <f t="shared" si="15"/>
        <v>-2611412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/>
      <c r="E42" s="85"/>
      <c r="F42" s="21"/>
      <c r="G42" s="24">
        <f t="shared" ref="G42:G43" si="20"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685987.59333333315</v>
      </c>
      <c r="P42" s="5">
        <f t="shared" si="6"/>
        <v>24695553.359999992</v>
      </c>
      <c r="Q42" s="161">
        <f>Q41+N42</f>
        <v>2622573.5099999998</v>
      </c>
      <c r="R42" s="27">
        <f t="shared" si="1"/>
        <v>507.06598227707866</v>
      </c>
      <c r="S42" s="4">
        <f>SUM($Q$7:$Q42)/T42</f>
        <v>854507.59333333292</v>
      </c>
      <c r="T42" s="16">
        <v>36</v>
      </c>
      <c r="U42" s="135"/>
      <c r="V42" s="128"/>
      <c r="W42" s="102"/>
      <c r="X42" s="213"/>
      <c r="Y42" s="178">
        <f t="shared" si="15"/>
        <v>-2611412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/>
      <c r="F43" s="21"/>
      <c r="G43" s="24">
        <f t="shared" si="20"/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733773.1856756754</v>
      </c>
      <c r="P43" s="5">
        <f t="shared" si="6"/>
        <v>27149607.86999999</v>
      </c>
      <c r="Q43" s="161">
        <f>Q42+N43+1</f>
        <v>2622574.5099999998</v>
      </c>
      <c r="R43" s="27">
        <f t="shared" si="1"/>
        <v>535.42201855902874</v>
      </c>
      <c r="S43" s="4">
        <f>SUM($Q$7:$Q43)/T43</f>
        <v>902293.18567567517</v>
      </c>
      <c r="T43" s="16">
        <v>37</v>
      </c>
      <c r="U43" s="135"/>
      <c r="V43" s="128"/>
      <c r="W43" s="102"/>
      <c r="X43" s="213"/>
      <c r="Y43" s="178">
        <f t="shared" si="15"/>
        <v>-2611412</v>
      </c>
      <c r="Z43" s="213"/>
      <c r="AD43" s="1"/>
      <c r="AE43" s="1"/>
    </row>
    <row r="44" spans="2:31">
      <c r="B44" s="113">
        <v>46003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779043.7205263155</v>
      </c>
      <c r="P44" s="5">
        <f t="shared" si="6"/>
        <v>29603661.379999988</v>
      </c>
      <c r="Q44" s="161">
        <f>Q43+N44-1</f>
        <v>2622573.5099999998</v>
      </c>
      <c r="R44" s="27">
        <f t="shared" si="1"/>
        <v>562.28561626294515</v>
      </c>
      <c r="S44" s="4">
        <f>SUM($Q$7:$Q44)/T44</f>
        <v>947563.72052631527</v>
      </c>
      <c r="T44" s="16">
        <v>38</v>
      </c>
      <c r="U44" s="135"/>
      <c r="V44" s="128"/>
      <c r="W44" s="102"/>
      <c r="X44" s="213"/>
      <c r="Y44" s="178">
        <f t="shared" si="15"/>
        <v>-2611412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821992.68948717916</v>
      </c>
      <c r="P45" s="5">
        <f t="shared" si="6"/>
        <v>32057714.889999986</v>
      </c>
      <c r="Q45" s="161">
        <f t="shared" ref="Q45:Q53" si="21">Q44+N45</f>
        <v>2622573.5099999998</v>
      </c>
      <c r="R45" s="27">
        <f t="shared" si="1"/>
        <v>587.77159357178914</v>
      </c>
      <c r="S45" s="4">
        <f>SUM($Q$7:$Q45)/T45</f>
        <v>990512.68948717893</v>
      </c>
      <c r="T45" s="16">
        <v>39</v>
      </c>
      <c r="U45" s="135"/>
      <c r="V45" s="128"/>
      <c r="W45" s="102"/>
      <c r="X45" s="213"/>
      <c r="Y45" s="178">
        <f t="shared" si="15"/>
        <v>-2611412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862794.20999999961</v>
      </c>
      <c r="P46" s="5">
        <f t="shared" si="6"/>
        <v>34511768.399999984</v>
      </c>
      <c r="Q46" s="161">
        <f t="shared" si="21"/>
        <v>2622573.5099999998</v>
      </c>
      <c r="R46" s="27">
        <f t="shared" si="1"/>
        <v>611.98327201519066</v>
      </c>
      <c r="S46" s="4">
        <f>SUM($Q$7:$Q46)/T46</f>
        <v>1031314.2099999994</v>
      </c>
      <c r="T46" s="16">
        <v>40</v>
      </c>
      <c r="U46" s="135"/>
      <c r="V46" s="128"/>
      <c r="W46" s="102"/>
      <c r="X46" s="213"/>
      <c r="Y46" s="178">
        <f t="shared" si="15"/>
        <v>-2611412</v>
      </c>
      <c r="Z46" s="213"/>
      <c r="AD46" s="1"/>
      <c r="AE46" s="1"/>
    </row>
    <row r="47" spans="2:31">
      <c r="B47" s="113">
        <v>46006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901605.43682926788</v>
      </c>
      <c r="P47" s="5">
        <f t="shared" si="6"/>
        <v>36965822.909999982</v>
      </c>
      <c r="Q47" s="161">
        <f>Q46+N47+1</f>
        <v>2622574.5099999998</v>
      </c>
      <c r="R47" s="27">
        <f t="shared" si="1"/>
        <v>635.0139074467528</v>
      </c>
      <c r="S47" s="4">
        <f>SUM($Q$7:$Q47)/T47</f>
        <v>1070125.4368292678</v>
      </c>
      <c r="T47" s="16">
        <v>41</v>
      </c>
      <c r="U47" s="135">
        <f>B47</f>
        <v>46006</v>
      </c>
      <c r="V47" s="128"/>
      <c r="W47" s="102"/>
      <c r="X47" s="213" t="e">
        <f>AVERAGE(W47:W54)</f>
        <v>#DIV/0!</v>
      </c>
      <c r="Y47" s="178">
        <f t="shared" si="15"/>
        <v>-2611412</v>
      </c>
      <c r="Z47" s="213">
        <f>AVERAGE(Y47:Y54)</f>
        <v>-2611412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938568.48619047576</v>
      </c>
      <c r="P48" s="5">
        <f t="shared" si="6"/>
        <v>39419876.419999979</v>
      </c>
      <c r="Q48" s="161">
        <f>Q47+N48-1</f>
        <v>2622573.5099999998</v>
      </c>
      <c r="R48" s="27">
        <f t="shared" si="1"/>
        <v>656.94783182439801</v>
      </c>
      <c r="S48" s="4">
        <f>SUM($Q$7:$Q48)/T48</f>
        <v>1107088.4861904755</v>
      </c>
      <c r="T48" s="16">
        <v>42</v>
      </c>
      <c r="U48" s="135">
        <f>B47+8</f>
        <v>46014</v>
      </c>
      <c r="V48" s="128"/>
      <c r="W48" s="102"/>
      <c r="X48" s="213"/>
      <c r="Y48" s="178">
        <f t="shared" si="15"/>
        <v>-2611412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/>
      <c r="E49" s="85"/>
      <c r="F49" s="21"/>
      <c r="G49" s="24">
        <f t="shared" ref="G49:G50" si="22">D49+E49+F49-E48-F48</f>
        <v>0</v>
      </c>
      <c r="H49" s="129"/>
      <c r="I49" s="23"/>
      <c r="J49" s="23"/>
      <c r="K49" s="167">
        <f t="shared" si="8"/>
        <v>0</v>
      </c>
      <c r="L49" s="168"/>
      <c r="M49" s="150"/>
      <c r="N49" s="146">
        <f>L49+K49+G49+M49</f>
        <v>0</v>
      </c>
      <c r="O49" s="65">
        <f t="shared" si="3"/>
        <v>973812.34720930178</v>
      </c>
      <c r="P49" s="5">
        <f t="shared" si="6"/>
        <v>41873930.929999977</v>
      </c>
      <c r="Q49" s="161">
        <f>Q48+N49+1</f>
        <v>2622574.5099999998</v>
      </c>
      <c r="R49" s="27">
        <f t="shared" si="1"/>
        <v>677.86158747288243</v>
      </c>
      <c r="S49" s="4">
        <f>SUM($Q$7:$Q49)/T49</f>
        <v>1142332.3472093015</v>
      </c>
      <c r="T49" s="16">
        <v>43</v>
      </c>
      <c r="U49" s="135"/>
      <c r="V49" s="128"/>
      <c r="W49" s="102"/>
      <c r="X49" s="213"/>
      <c r="Y49" s="178">
        <f t="shared" si="15"/>
        <v>-2611412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/>
      <c r="F50" s="21"/>
      <c r="G50" s="24">
        <f t="shared" si="22"/>
        <v>0</v>
      </c>
      <c r="H50" s="129"/>
      <c r="I50" s="23"/>
      <c r="J50" s="23"/>
      <c r="K50" s="167">
        <f t="shared" si="8"/>
        <v>0</v>
      </c>
      <c r="L50" s="168"/>
      <c r="M50" s="150"/>
      <c r="N50" s="146">
        <f t="shared" ref="N50:N54" si="23">L50+K50+G50+M50</f>
        <v>0</v>
      </c>
      <c r="O50" s="65">
        <f t="shared" si="3"/>
        <v>1007454.214545454</v>
      </c>
      <c r="P50" s="5">
        <f t="shared" si="6"/>
        <v>44327985.439999975</v>
      </c>
      <c r="Q50" s="161">
        <f>Q49+N50</f>
        <v>2622574.5099999998</v>
      </c>
      <c r="R50" s="27">
        <f t="shared" si="1"/>
        <v>697.8247178646177</v>
      </c>
      <c r="S50" s="4">
        <f>SUM($Q$7:$Q50)/T50</f>
        <v>1175974.2145454539</v>
      </c>
      <c r="T50" s="16">
        <v>44</v>
      </c>
      <c r="U50" s="135"/>
      <c r="V50" s="128"/>
      <c r="W50" s="102"/>
      <c r="X50" s="213"/>
      <c r="Y50" s="178">
        <f t="shared" si="15"/>
        <v>-2611412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/>
      <c r="F51" s="21"/>
      <c r="G51" s="24">
        <f>D51+E51+F51-E50-F50</f>
        <v>0</v>
      </c>
      <c r="H51" s="129"/>
      <c r="I51" s="23"/>
      <c r="J51" s="23"/>
      <c r="K51" s="167">
        <f t="shared" si="8"/>
        <v>0</v>
      </c>
      <c r="L51" s="168"/>
      <c r="M51" s="150"/>
      <c r="N51" s="146">
        <f t="shared" si="23"/>
        <v>0</v>
      </c>
      <c r="O51" s="65">
        <f t="shared" si="3"/>
        <v>1039600.8877777772</v>
      </c>
      <c r="P51" s="5">
        <f t="shared" si="6"/>
        <v>46782039.949999973</v>
      </c>
      <c r="Q51" s="161">
        <f t="shared" si="21"/>
        <v>2622574.5099999998</v>
      </c>
      <c r="R51" s="27">
        <f t="shared" si="1"/>
        <v>716.90059801672021</v>
      </c>
      <c r="S51" s="4">
        <f>SUM($Q$7:$Q51)/T51</f>
        <v>1208120.8877777769</v>
      </c>
      <c r="T51" s="16">
        <v>45</v>
      </c>
      <c r="U51" s="135"/>
      <c r="V51" s="128"/>
      <c r="W51" s="102"/>
      <c r="X51" s="213"/>
      <c r="Y51" s="178">
        <f t="shared" si="15"/>
        <v>-2611412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1070349.8795652168</v>
      </c>
      <c r="P52" s="5">
        <f t="shared" si="6"/>
        <v>49236094.459999971</v>
      </c>
      <c r="Q52" s="161">
        <f>Q51+N52</f>
        <v>2622574.5099999998</v>
      </c>
      <c r="R52" s="27">
        <f t="shared" si="1"/>
        <v>735.14709207525311</v>
      </c>
      <c r="S52" s="4">
        <f>SUM($Q$7:$Q52)/T52</f>
        <v>1238869.8795652166</v>
      </c>
      <c r="T52" s="16">
        <v>46</v>
      </c>
      <c r="U52" s="135"/>
      <c r="V52" s="128"/>
      <c r="W52" s="102"/>
      <c r="X52" s="213"/>
      <c r="Y52" s="178">
        <f t="shared" si="15"/>
        <v>-2611412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1099790.4036170207</v>
      </c>
      <c r="P53" s="5">
        <f t="shared" si="6"/>
        <v>51690148.969999969</v>
      </c>
      <c r="Q53" s="161">
        <f t="shared" si="21"/>
        <v>2622574.5099999998</v>
      </c>
      <c r="R53" s="27">
        <f t="shared" si="1"/>
        <v>752.61713957810377</v>
      </c>
      <c r="S53" s="4">
        <f>SUM($Q$7:$Q53)/T53</f>
        <v>1268310.4036170205</v>
      </c>
      <c r="T53" s="16">
        <v>47</v>
      </c>
      <c r="U53" s="135"/>
      <c r="V53" s="128"/>
      <c r="W53" s="102"/>
      <c r="X53" s="213"/>
      <c r="Y53" s="178">
        <f t="shared" si="15"/>
        <v>-2611412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8"/>
        <v>0</v>
      </c>
      <c r="L54" s="168"/>
      <c r="M54" s="150"/>
      <c r="N54" s="146">
        <f t="shared" si="23"/>
        <v>0</v>
      </c>
      <c r="O54" s="65">
        <f t="shared" si="3"/>
        <v>1128004.2391666661</v>
      </c>
      <c r="P54" s="5">
        <f t="shared" si="6"/>
        <v>54144203.479999967</v>
      </c>
      <c r="Q54" s="161">
        <f>Q53+N54</f>
        <v>2622574.5099999998</v>
      </c>
      <c r="R54" s="27">
        <f t="shared" si="1"/>
        <v>769.35926843500226</v>
      </c>
      <c r="S54" s="4">
        <f>SUM($Q$7:$Q54)/T54</f>
        <v>1296524.2391666658</v>
      </c>
      <c r="T54" s="16">
        <v>48</v>
      </c>
      <c r="U54" s="135"/>
      <c r="V54" s="128"/>
      <c r="W54" s="102"/>
      <c r="X54" s="213"/>
      <c r="Y54" s="178">
        <f t="shared" si="15"/>
        <v>-2611412</v>
      </c>
      <c r="Z54" s="213"/>
      <c r="AD54" s="1"/>
      <c r="AE54" s="1"/>
    </row>
    <row r="56" spans="2:31" ht="12" thickBot="1"/>
    <row r="57" spans="2:31" ht="12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" thickBot="1">
      <c r="D61" s="137" t="s">
        <v>46</v>
      </c>
      <c r="E61" s="142"/>
      <c r="F61" s="143"/>
      <c r="G61" s="155">
        <f>'OCT 2025'!Y55</f>
        <v>-2661858</v>
      </c>
    </row>
    <row r="62" spans="2:31" ht="12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57"/>
  <sheetViews>
    <sheetView topLeftCell="A5733" workbookViewId="0">
      <selection activeCell="B5755" sqref="B5755:C5757"/>
    </sheetView>
  </sheetViews>
  <sheetFormatPr defaultRowHeight="12.5"/>
  <cols>
    <col min="1" max="1" width="10.1796875" style="94" bestFit="1" customWidth="1"/>
    <col min="2" max="2" width="20.81640625" bestFit="1" customWidth="1"/>
    <col min="3" max="3" width="19.453125" bestFit="1" customWidth="1"/>
    <col min="9" max="9" width="11.26953125" bestFit="1" customWidth="1"/>
    <col min="12" max="12" width="9.7265625" bestFit="1" customWidth="1"/>
    <col min="16" max="16" width="8.54296875" customWidth="1"/>
    <col min="17" max="17" width="9.7265625" hidden="1" customWidth="1"/>
    <col min="18" max="18" width="9.17968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" thickBot="1">
      <c r="A8" s="96">
        <v>39609</v>
      </c>
      <c r="B8" s="76">
        <v>2486</v>
      </c>
      <c r="C8" s="77">
        <v>2325</v>
      </c>
    </row>
    <row r="9" spans="1:6" ht="13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" thickBot="1">
      <c r="A28" s="96">
        <v>39637</v>
      </c>
      <c r="B28" s="76">
        <v>214</v>
      </c>
      <c r="C28" s="77">
        <v>5021</v>
      </c>
    </row>
    <row r="29" spans="1:3" ht="13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" thickBot="1">
      <c r="A53" s="96">
        <v>39672</v>
      </c>
      <c r="B53" s="76">
        <v>595</v>
      </c>
      <c r="C53" s="77">
        <v>1183</v>
      </c>
    </row>
    <row r="54" spans="1:3" ht="13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" thickBot="1">
      <c r="A73" s="96">
        <v>39700</v>
      </c>
      <c r="B73" s="76">
        <v>535</v>
      </c>
      <c r="C73" s="77">
        <v>12402</v>
      </c>
    </row>
    <row r="74" spans="1:3" ht="13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" thickBot="1">
      <c r="A93" s="96">
        <v>39728</v>
      </c>
      <c r="B93" s="76">
        <v>18174</v>
      </c>
      <c r="C93" s="77">
        <v>49524</v>
      </c>
    </row>
    <row r="94" spans="1:3" ht="13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" thickBot="1">
      <c r="A117" s="98">
        <v>39763</v>
      </c>
      <c r="B117" s="80">
        <v>7339</v>
      </c>
      <c r="C117" s="81">
        <v>142174</v>
      </c>
    </row>
    <row r="118" spans="1:3" ht="13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" thickBot="1">
      <c r="A137" s="95">
        <v>39791</v>
      </c>
      <c r="B137" s="74">
        <v>4562</v>
      </c>
      <c r="C137" s="75">
        <v>123023</v>
      </c>
    </row>
    <row r="138" spans="1:3" ht="13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" thickBot="1">
      <c r="A164" s="96">
        <v>39833</v>
      </c>
      <c r="B164" s="84">
        <v>6590</v>
      </c>
      <c r="C164" s="81">
        <v>184129</v>
      </c>
    </row>
    <row r="165" spans="1:3" ht="13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5"/>
  <cols>
    <col min="1" max="1" width="23.1796875" style="30" bestFit="1" customWidth="1"/>
    <col min="2" max="2" width="14.54296875" customWidth="1"/>
    <col min="3" max="3" width="23.1796875" customWidth="1"/>
    <col min="4" max="4" width="19.7265625" bestFit="1" customWidth="1"/>
    <col min="5" max="5" width="14.453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 ht="13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 ht="13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 ht="13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 ht="13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 ht="13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 ht="13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 ht="13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 ht="13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 ht="13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 ht="13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 ht="13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 ht="13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 ht="13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 ht="13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 ht="13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 ht="13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 ht="13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 ht="13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 ht="13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 ht="13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 ht="13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 ht="13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 ht="13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 ht="13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 ht="13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 ht="13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 ht="13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 ht="13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 ht="13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 ht="13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 ht="13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 ht="13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 ht="13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 ht="13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 ht="13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 ht="13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 ht="13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 ht="13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 ht="13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 ht="13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 ht="13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 ht="13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 ht="13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 ht="13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 ht="13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 ht="13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 ht="13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 ht="13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 ht="13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 ht="13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 ht="13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 ht="13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 ht="13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 ht="13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 ht="13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 ht="13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 ht="13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 ht="13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 ht="13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 ht="13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 ht="13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 ht="13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 ht="13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 ht="13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 ht="13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 ht="13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 ht="13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 ht="13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 ht="13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 ht="13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 ht="13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 ht="13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 ht="13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 ht="13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 ht="13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 ht="13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 ht="13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 ht="13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 ht="13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 ht="13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 ht="13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 ht="13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 ht="13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 ht="13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 ht="13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 ht="13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 ht="13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 ht="13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 ht="13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 ht="13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 ht="13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 ht="13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 ht="13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 ht="13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 ht="13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 ht="13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 ht="13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 ht="13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 ht="13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 ht="13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 ht="13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 ht="13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 ht="13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 ht="13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 ht="13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 ht="13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 ht="13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 ht="13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 ht="13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 ht="13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 ht="13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 ht="13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 ht="13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 ht="13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 ht="13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 ht="13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 ht="13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 ht="13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 ht="13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 ht="13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 ht="13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 ht="13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 ht="13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 ht="13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 ht="13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 ht="13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 ht="13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 ht="13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 ht="13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 ht="13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 ht="13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 ht="13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 ht="13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 ht="13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 ht="13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 ht="13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 ht="13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 ht="13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 ht="13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 ht="13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 ht="13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 ht="13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 ht="13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 ht="13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 ht="13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 ht="13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 ht="13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 ht="13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 ht="13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 ht="13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 ht="13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 ht="13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 ht="13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 ht="13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 ht="13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 ht="13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 ht="13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 ht="13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 ht="13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 ht="13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 ht="13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 ht="13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 ht="13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 ht="13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 ht="13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 ht="13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 ht="13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 ht="13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 ht="13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 ht="13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 ht="13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 ht="13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 ht="13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 ht="13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 ht="13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 ht="13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 ht="13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 ht="13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 ht="13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 ht="13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 ht="13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 ht="13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 ht="13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 ht="13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 ht="13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 ht="13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 ht="13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 ht="13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 ht="13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 ht="13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 ht="13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 ht="13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 ht="13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 ht="13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 ht="13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 ht="13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 ht="13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 ht="13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 ht="13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 ht="13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 ht="13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 ht="13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 ht="13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 ht="13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 ht="13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 ht="13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 ht="13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 ht="13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 ht="13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 ht="13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 ht="13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 ht="13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 ht="13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 ht="13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 ht="13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 ht="13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 ht="13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 ht="13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 ht="13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 ht="13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 ht="13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 ht="13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 ht="13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 ht="13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 ht="13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 ht="13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 ht="13">
      <c r="A228" s="31" t="s">
        <v>379</v>
      </c>
      <c r="B228" s="32">
        <v>164350</v>
      </c>
      <c r="C228" s="32">
        <v>331921</v>
      </c>
      <c r="D228" s="32">
        <f t="shared" ref="D228:D252" si="9">C228-B228</f>
        <v>167571</v>
      </c>
      <c r="E228" s="122">
        <v>5567</v>
      </c>
    </row>
    <row r="229" spans="1:5" ht="13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 ht="13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 ht="13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 ht="13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 ht="13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 ht="13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 ht="13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 ht="13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 ht="13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 ht="13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 ht="13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 ht="13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 ht="13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 ht="13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 ht="13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 ht="13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 ht="13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 ht="13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 ht="13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 ht="13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 ht="13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 ht="13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 ht="13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 ht="13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60</vt:i4>
      </vt:variant>
      <vt:variant>
        <vt:lpstr>Intervalli denominati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'!Area_stampa</vt:lpstr>
      <vt:lpstr>'Apr 2021 '!Area_stampa</vt:lpstr>
      <vt:lpstr>'APR 2022 '!Area_stampa</vt:lpstr>
      <vt:lpstr>'APR 2024'!Area_stampa</vt:lpstr>
      <vt:lpstr>'APR 2025'!Area_stampa</vt:lpstr>
      <vt:lpstr>'APRIL 2023'!Area_stampa</vt:lpstr>
      <vt:lpstr>'Aug 2020 '!Area_stampa</vt:lpstr>
      <vt:lpstr>'Aug 2021'!Area_stampa</vt:lpstr>
      <vt:lpstr>'AUG 2022 '!Area_stampa</vt:lpstr>
      <vt:lpstr>'AUG 2024'!Area_stampa</vt:lpstr>
      <vt:lpstr>'AUG 2025'!Area_stampa</vt:lpstr>
      <vt:lpstr>'Dec 2019'!Area_stampa</vt:lpstr>
      <vt:lpstr>'DEC 2022'!Area_stampa</vt:lpstr>
      <vt:lpstr>'DEC 2023'!Area_stampa</vt:lpstr>
      <vt:lpstr>'DEC 2025'!Area_stampa</vt:lpstr>
      <vt:lpstr>'Feb 2019'!Area_stampa</vt:lpstr>
      <vt:lpstr>'Feb 2020'!Area_stampa</vt:lpstr>
      <vt:lpstr>'Feb 2021'!Area_stampa</vt:lpstr>
      <vt:lpstr>'FEB 2024'!Area_stampa</vt:lpstr>
      <vt:lpstr>'FEB 2025'!Area_stampa</vt:lpstr>
      <vt:lpstr>'Jan 2019'!Area_stampa</vt:lpstr>
      <vt:lpstr>'Jan 2020'!Area_stampa</vt:lpstr>
      <vt:lpstr>'Jan 2021'!Area_stampa</vt:lpstr>
      <vt:lpstr>'JAN 2022'!Area_stampa</vt:lpstr>
      <vt:lpstr>'JAN 2023'!Area_stampa</vt:lpstr>
      <vt:lpstr>'JAN 2024 '!Area_stampa</vt:lpstr>
      <vt:lpstr>'JAN 2025'!Area_stampa</vt:lpstr>
      <vt:lpstr>'July 2019'!Area_stampa</vt:lpstr>
      <vt:lpstr>'July 2020'!Area_stampa</vt:lpstr>
      <vt:lpstr>'July 2021'!Area_stampa</vt:lpstr>
      <vt:lpstr>'JULY 2022'!Area_stampa</vt:lpstr>
      <vt:lpstr>'JULY 2023 '!Area_stampa</vt:lpstr>
      <vt:lpstr>'JULY 2025 '!Area_stampa</vt:lpstr>
      <vt:lpstr>'JUNE 2024'!Area_stampa</vt:lpstr>
      <vt:lpstr>'MAR 2022 '!Area_stampa</vt:lpstr>
      <vt:lpstr>'March 2019'!Area_stampa</vt:lpstr>
      <vt:lpstr>'MARCH 2023'!Area_stampa</vt:lpstr>
      <vt:lpstr>'May 2019'!Area_stampa</vt:lpstr>
      <vt:lpstr>'May 2020 '!Area_stampa</vt:lpstr>
      <vt:lpstr>'May 2021'!Area_stampa</vt:lpstr>
      <vt:lpstr>'MAY 2022'!Area_stampa</vt:lpstr>
      <vt:lpstr>'MAY 2023'!Area_stampa</vt:lpstr>
      <vt:lpstr>'MAY 2024 '!Area_stampa</vt:lpstr>
      <vt:lpstr>'MAY 2025'!Area_stampa</vt:lpstr>
      <vt:lpstr>'Nov 2018'!Area_stampa</vt:lpstr>
      <vt:lpstr>'Nov 2020'!Area_stampa</vt:lpstr>
      <vt:lpstr>'NOV 2021 '!Area_stampa</vt:lpstr>
      <vt:lpstr>'NOV 2024'!Area_stampa</vt:lpstr>
      <vt:lpstr>'Oct 2018'!Area_stampa</vt:lpstr>
      <vt:lpstr>'Oct 2019'!Area_stampa</vt:lpstr>
      <vt:lpstr>'Oct 2020'!Area_stampa</vt:lpstr>
      <vt:lpstr>'OCT 2021'!Area_stampa</vt:lpstr>
      <vt:lpstr>'OCT 2022'!Area_stampa</vt:lpstr>
      <vt:lpstr>'OCT 2023'!Area_stampa</vt:lpstr>
      <vt:lpstr>'OCT 2024 '!Area_stampa</vt:lpstr>
      <vt:lpstr>'OCT 2025'!Area_stampa</vt:lpstr>
      <vt:lpstr>'Sept 2019 '!Area_stampa</vt:lpstr>
      <vt:lpstr>'SEPT 2023 '!Area_stampa</vt:lpstr>
      <vt:lpstr>'Standing Facilities'!Area_stampa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Giulia Zaccone</cp:lastModifiedBy>
  <cp:lastPrinted>2017-01-06T11:08:09Z</cp:lastPrinted>
  <dcterms:created xsi:type="dcterms:W3CDTF">2002-01-28T11:30:35Z</dcterms:created>
  <dcterms:modified xsi:type="dcterms:W3CDTF">2025-12-01T11:04:09Z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